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7"/>
  <c r="Q22"/>
  <c r="Q27"/>
  <c r="Q32"/>
  <c r="G39" s="1"/>
  <c r="Q1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N39"/>
  <c r="H37"/>
  <c r="I36" s="1"/>
  <c r="S36" s="1"/>
  <c r="H32"/>
  <c r="I31" s="1"/>
  <c r="S31" s="1"/>
  <c r="H27"/>
  <c r="I26" s="1"/>
  <c r="S26" s="1"/>
  <c r="R12"/>
  <c r="N12"/>
  <c r="E12"/>
  <c r="E39" s="1"/>
  <c r="F12"/>
  <c r="F39" s="1"/>
  <c r="O12"/>
  <c r="P12"/>
  <c r="H12"/>
  <c r="D12"/>
  <c r="D39" s="1"/>
  <c r="Q39"/>
  <c r="R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<sst xmlns="http://schemas.openxmlformats.org/spreadsheetml/2006/main" count="116" uniqueCount="75">
  <si>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</si>
  <si>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</si>
  <si>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</si>
  <si>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</si>
  <si>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</si>
  <si>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7.9.2019</t>
  </si>
  <si>
    <t>Domácí</t>
  </si>
  <si>
    <t>TJ Start Rychnov n. Kn.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</si>
  <si>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</si>
  <si>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</si>
  <si>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</si>
  <si>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</si>
  <si>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</si>
  <si>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</si>
  <si>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</si>
  <si>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</si>
  <si>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</si>
  <si>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</si>
  <si>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</si>
  <si>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</si>
  <si>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</si>
  <si>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Šípek</t>
  </si>
  <si>
    <t>Macháček</t>
  </si>
  <si>
    <t>Vojtěch</t>
  </si>
  <si>
    <t>Zdeněk</t>
  </si>
  <si>
    <t>Čihák</t>
  </si>
  <si>
    <t>Pleban</t>
  </si>
  <si>
    <t>Martin</t>
  </si>
  <si>
    <t>Jakub</t>
  </si>
  <si>
    <t>Urbánek</t>
  </si>
  <si>
    <t>Kanda</t>
  </si>
  <si>
    <t>Ladislav</t>
  </si>
  <si>
    <t>Milan</t>
  </si>
  <si>
    <t>Ksandr</t>
  </si>
  <si>
    <t>Pavelka</t>
  </si>
  <si>
    <t>Dalibor</t>
  </si>
  <si>
    <t>Petr</t>
  </si>
  <si>
    <t>Šmejda</t>
  </si>
  <si>
    <t>Divila</t>
  </si>
  <si>
    <t>Jaroslav</t>
  </si>
  <si>
    <t>Jiří</t>
  </si>
  <si>
    <t>Pytlík</t>
  </si>
  <si>
    <t>David</t>
  </si>
  <si>
    <t>Michal</t>
  </si>
  <si>
    <t>Celkový výkon družstva  </t>
  </si>
  <si>
    <t>Vedoucí družstva         Jméno:</t>
  </si>
  <si>
    <t>Ksandr Dalibor</t>
  </si>
  <si>
    <t>Bodový zisk</t>
  </si>
  <si>
    <t>Pleban Jakub</t>
  </si>
  <si>
    <t>Podpis:</t>
  </si>
  <si>
    <t>Rozhodčí</t>
  </si>
  <si>
    <t>Jméno:</t>
  </si>
  <si>
    <t>Sýkorová Ilona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</si>
  <si>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</si>
  <si>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</si>
  <si>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</si>
  <si>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</si>
  <si>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</si>
  <si>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</si>
  <si>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</si>
  <si>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</si>
  <si>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</si>
  <si>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9.8.2020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</si>
  <si>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</si>
  <si>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</si>
  <si>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</si>
  <si>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</si>
  <si>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</si>
  <si>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</si>
  <si>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</si>
  <si>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Gálus Petr</t>
  </si>
  <si>
    <t>Napomínání hráčů za nesportovní chování či vyloučení ze startu:</t>
  </si>
  <si>
    <t>Různé:</t>
  </si>
  <si>
    <t xml:space="preserve">Datum a podpis rozhodčího:  </t>
  </si>
  <si>
    <t>7.9.2019 Sýkorová Ilona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</si>
</sst>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53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61</v>
      </c>
      <c r="P8" s="12">
        <v>2</v>
      </c>
      <c r="Q8" s="13">
        <f>IF(AND(ISBLANK(N8),ISBLANK(O8)),"",N8+O8)</f>
        <v>154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49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50</v>
      </c>
      <c r="P9" s="18">
        <v>0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52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45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53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35</v>
      </c>
      <c r="P11" s="23">
        <v>2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16584</v>
      </c>
      <c r="B12" s="97"/>
      <c r="C12" s="26" t="s">
        <v>18</v>
      </c>
      <c r="D12" s="27">
        <f>IF(ISNUMBER($G12),SUM(D8:D11),"")</f>
        <v>398</v>
      </c>
      <c r="E12" s="28">
        <f>IF(ISNUMBER($G12),SUM(E8:E11),"")</f>
        <v>207</v>
      </c>
      <c r="F12" s="28">
        <f>IF(ISNUMBER($G12),SUM(F8:F11),"")</f>
        <v>0</v>
      </c>
      <c r="G12" s="29">
        <f>IF(SUM($G8:$G11)+SUM($Q8:$Q11)&gt;0,SUM(G8:G11),"")</f>
        <v>605</v>
      </c>
      <c r="H12" s="27">
        <f>IF(ISNUMBER($G12),SUM(H8:H11),"")</f>
        <v>3</v>
      </c>
      <c r="I12" s="99"/>
      <c r="K12" s="96">
        <v>17910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191</v>
      </c>
      <c r="P12" s="28">
        <f>IF(ISNUMBER($G12),SUM(P8:P11),"")</f>
        <v>5</v>
      </c>
      <c r="Q12" s="29">
        <f>IF(SUM($G8:$G11)+SUM($Q8:$Q11)&gt;0,SUM(Q8:Q11),"")</f>
        <v>560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44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106</v>
      </c>
      <c r="O13" s="12">
        <v>44</v>
      </c>
      <c r="P13" s="12">
        <v>1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52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35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103</v>
      </c>
      <c r="O15" s="18">
        <v>32</v>
      </c>
      <c r="P15" s="18">
        <v>3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54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110</v>
      </c>
      <c r="O16" s="23">
        <v>34</v>
      </c>
      <c r="P16" s="23">
        <v>1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16813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178</v>
      </c>
      <c r="F17" s="28">
        <f>IF(ISNUMBER($G17),SUM(F13:F16),"")</f>
        <v>2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15349</v>
      </c>
      <c r="L17" s="97"/>
      <c r="M17" s="26" t="s">
        <v>18</v>
      </c>
      <c r="N17" s="27">
        <f>IF(ISNUMBER($G17),SUM(N13:N16),"")</f>
        <v>415</v>
      </c>
      <c r="O17" s="28">
        <f>IF(ISNUMBER($G17),SUM(O13:O16),"")</f>
        <v>162</v>
      </c>
      <c r="P17" s="28">
        <f>IF(ISNUMBER($G17),SUM(P13:P16),"")</f>
        <v>5</v>
      </c>
      <c r="Q17" s="29">
        <f>IF(SUM($G13:$G16)+SUM($Q13:$Q16)&gt;0,SUM(Q13:Q16),"")</f>
        <v>577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45</v>
      </c>
      <c r="F18" s="12">
        <v>2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83</v>
      </c>
      <c r="O18" s="12">
        <v>72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35</v>
      </c>
      <c r="F19" s="18">
        <v>5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62</v>
      </c>
      <c r="P19" s="18">
        <v>1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50</v>
      </c>
      <c r="F20" s="18">
        <v>2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36</v>
      </c>
      <c r="P20" s="18">
        <v>2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53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2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183</v>
      </c>
      <c r="F22" s="28">
        <f>IF(ISNUMBER($G22),SUM(F18:F21),"")</f>
        <v>11</v>
      </c>
      <c r="G22" s="29">
        <f>IF(SUM($G18:$G21)+SUM($Q18:$Q21)&gt;0,SUM(G18:G21),"")</f>
        <v>543</v>
      </c>
      <c r="H22" s="27">
        <f>IF(ISNUMBER($G22),SUM(H18:H21),"")</f>
        <v>2</v>
      </c>
      <c r="I22" s="99"/>
      <c r="K22" s="96">
        <v>6830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215</v>
      </c>
      <c r="P22" s="28">
        <f>IF(ISNUMBER($G22),SUM(P18:P21),"")</f>
        <v>5</v>
      </c>
      <c r="Q22" s="29">
        <f>IF(SUM($G18:$G21)+SUM($Q18:$Q21)&gt;0,SUM(Q18:Q21),"")</f>
        <v>575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53</v>
      </c>
      <c r="F23" s="12">
        <v>2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94</v>
      </c>
      <c r="O23" s="12">
        <v>36</v>
      </c>
      <c r="P23" s="12">
        <v>2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36</v>
      </c>
      <c r="F24" s="18">
        <v>2</v>
      </c>
      <c r="G24" s="19">
        <f>IF(AND(ISBLANK(D24),ISBLANK(E24)),"",D24+E24)</f>
        <v>112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44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43</v>
      </c>
      <c r="F25" s="18">
        <v>5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44</v>
      </c>
      <c r="P25" s="18">
        <v>2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42</v>
      </c>
      <c r="F26" s="23">
        <v>3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61</v>
      </c>
      <c r="P26" s="23">
        <v>1</v>
      </c>
      <c r="Q26" s="24">
        <f>IF(AND(ISBLANK(N26),ISBLANK(O26)),"",N26+O26)</f>
        <v>166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4540</v>
      </c>
      <c r="B27" s="97"/>
      <c r="C27" s="26" t="s">
        <v>18</v>
      </c>
      <c r="D27" s="27">
        <f>IF(ISNUMBER($G27),SUM(D23:D26),"")</f>
        <v>340</v>
      </c>
      <c r="E27" s="28">
        <f>IF(ISNUMBER($G27),SUM(E23:E26),"")</f>
        <v>174</v>
      </c>
      <c r="F27" s="28">
        <f>IF(ISNUMBER($G27),SUM(F23:F26),"")</f>
        <v>12</v>
      </c>
      <c r="G27" s="29">
        <f>IF(SUM($G23:$G26)+SUM($Q23:$Q26)&gt;0,SUM(G23:G26),"")</f>
        <v>514</v>
      </c>
      <c r="H27" s="27">
        <f>IF(ISNUMBER($G27),SUM(H23:H26),"")</f>
        <v>1</v>
      </c>
      <c r="I27" s="99"/>
      <c r="K27" s="96">
        <v>19100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185</v>
      </c>
      <c r="P27" s="28">
        <f>IF(ISNUMBER($G27),SUM(P23:P26),"")</f>
        <v>5</v>
      </c>
      <c r="Q27" s="29">
        <f>IF(SUM($G23:$G26)+SUM($Q23:$Q26)&gt;0,SUM(Q23:Q26),"")</f>
        <v>579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103</v>
      </c>
      <c r="E28" s="12">
        <v>42</v>
      </c>
      <c r="F28" s="12">
        <v>3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89</v>
      </c>
      <c r="O28" s="12">
        <v>44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36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34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45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101</v>
      </c>
      <c r="O30" s="18">
        <v>61</v>
      </c>
      <c r="P30" s="18">
        <v>2</v>
      </c>
      <c r="Q30" s="19">
        <f>IF(AND(ISBLANK(N30),ISBLANK(O30)),"",N30+O30)</f>
        <v>162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44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44</v>
      </c>
      <c r="P31" s="23">
        <v>2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11205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167</v>
      </c>
      <c r="F32" s="28">
        <f>IF(ISNUMBER($G32),SUM(F28:F31),"")</f>
        <v>6</v>
      </c>
      <c r="G32" s="29">
        <f>IF(SUM($G28:$G31)+SUM($Q28:$Q31)&gt;0,SUM(G28:G31),"")</f>
        <v>546</v>
      </c>
      <c r="H32" s="27">
        <f>IF(ISNUMBER($G32),SUM(H28:H31),"")</f>
        <v>3</v>
      </c>
      <c r="I32" s="99"/>
      <c r="K32" s="96">
        <v>15219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183</v>
      </c>
      <c r="P32" s="28">
        <f>IF(ISNUMBER($G32),SUM(P28:P31),"")</f>
        <v>5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103</v>
      </c>
      <c r="E33" s="12">
        <v>52</v>
      </c>
      <c r="F33" s="12">
        <v>2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99</v>
      </c>
      <c r="O33" s="12">
        <v>52</v>
      </c>
      <c r="P33" s="12">
        <v>0</v>
      </c>
      <c r="Q33" s="13">
        <f>IF(AND(ISBLANK(N33),ISBLANK(O33)),"",N33+O33)</f>
        <v>151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34</v>
      </c>
      <c r="P34" s="18">
        <v>0</v>
      </c>
      <c r="Q34" s="19">
        <f>IF(AND(ISBLANK(N34),ISBLANK(O34)),"",N34+O34)</f>
        <v>128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54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112</v>
      </c>
      <c r="O35" s="18">
        <v>33</v>
      </c>
      <c r="P35" s="18">
        <v>2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45</v>
      </c>
      <c r="F36" s="23">
        <v>4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51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21362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187</v>
      </c>
      <c r="F37" s="28">
        <f>IF(ISNUMBER($G37),SUM(F33:F36),"")</f>
        <v>8</v>
      </c>
      <c r="G37" s="29">
        <f>IF(SUM($G33:$G36)+SUM($Q33:$Q36)&gt;0,SUM(G33:G36),"")</f>
        <v>564</v>
      </c>
      <c r="H37" s="27">
        <f>IF(ISNUMBER($G37),SUM(H33:H36),"")</f>
        <v>2</v>
      </c>
      <c r="I37" s="99"/>
      <c r="K37" s="96">
        <v>16413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170</v>
      </c>
      <c r="P37" s="28">
        <f>IF(ISNUMBER($G37),SUM(P33:P36),"")</f>
        <v>3</v>
      </c>
      <c r="Q37" s="29">
        <f>IF(SUM($G33:$G36)+SUM($Q33:$Q36)&gt;0,SUM(Q33:Q36),"")</f>
        <v>566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2229</v>
      </c>
      <c r="E39" s="34">
        <f>IF(ISNUMBER($G39),SUM(E12,E17,E22,E27,E32,E37),"")</f>
        <v>1096</v>
      </c>
      <c r="F39" s="34">
        <f>IF(ISNUMBER($G39),SUM(F12,F17,F22,F27,F32,F37),"")</f>
        <v>39</v>
      </c>
      <c r="G39" s="35">
        <f>IF(SUM($G$8:$G$37)+SUM($Q$8:$Q$37)&gt;0,SUM(G12,G17,G22,G27,G32,G37),"")</f>
        <v>3325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2304</v>
      </c>
      <c r="O39" s="34">
        <f>IF(ISNUMBER($G39),SUM(O12,O17,O22,O27,O32,O37),"")</f>
        <v>1106</v>
      </c>
      <c r="P39" s="34">
        <f>IF(ISNUMBER($G39),SUM(P12,P17,P22,P27,P32,P37),"")</f>
        <v>28</v>
      </c>
      <c r="Q39" s="35">
        <f>IF(SUM($G$8:$G$37)+SUM($Q$8:$Q$37)&gt;0,SUM(Q12,Q17,Q22,Q27,Q32,Q37),"")</f>
        <v>3410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TJ Spartak Přerov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22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>
        <v>70</v>
      </c>
      <c r="B57" s="71" t="s">
        <v>70</v>
      </c>
      <c r="C57" s="72"/>
      <c r="D57" s="68">
        <v>19079</v>
      </c>
      <c r="E57" s="71" t="s">
        <v>46</v>
      </c>
      <c r="F57" s="74"/>
      <c r="G57" s="74"/>
      <c r="H57" s="72"/>
      <c r="I57" s="68">
        <v>4540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2019-09-07T17:55:37Z</dcterms:modified>
</cp:coreProperties>
</file>